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E47" i="1" l="1"/>
  <c r="D44" i="1"/>
  <c r="D31" i="1"/>
  <c r="D28" i="1"/>
  <c r="D27" i="1"/>
  <c r="D26" i="1"/>
  <c r="D15" i="1"/>
  <c r="C15" i="1"/>
  <c r="C11" i="1"/>
  <c r="C10" i="1"/>
  <c r="C9" i="1" s="1"/>
  <c r="C26" i="1" s="1"/>
</calcChain>
</file>

<file path=xl/sharedStrings.xml><?xml version="1.0" encoding="utf-8"?>
<sst xmlns="http://schemas.openxmlformats.org/spreadsheetml/2006/main" count="85" uniqueCount="77">
  <si>
    <t>ĐẢNG BỘ TỈNH QUẢNG NGÃI</t>
  </si>
  <si>
    <r>
      <t xml:space="preserve"> </t>
    </r>
    <r>
      <rPr>
        <b/>
        <u/>
        <sz val="12"/>
        <color theme="1"/>
        <rFont val="Times New Roman"/>
        <family val="1"/>
      </rPr>
      <t>ĐẢNG CỘNG SẢN VIỆT NAM</t>
    </r>
  </si>
  <si>
    <t xml:space="preserve">KHUNG TIÊU CHÍ  ĐÁNH GIÁ, XẾP LOẠI </t>
  </si>
  <si>
    <t>tập thể lãnh đạo Ủy ban nhân dân xã</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</si>
  <si>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</si>
  <si>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</si>
  <si>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</si>
  <si>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</si>
  <si>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</si>
  <si>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</si>
  <si>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</si>
  <si>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</si>
  <si>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</si>
  <si>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1.1</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</si>
  <si>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</si>
  <si>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</si>
  <si>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</si>
  <si>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</si>
  <si>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</si>
  <si>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1.2</t>
  </si>
  <si>
    <t xml:space="preserve"> 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</si>
  <si>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</si>
  <si>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</si>
  <si>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Phối hợp với cấp ủy nâng cao chất lượng sinh hoạt chi bộ; quản lý giáo dục đảng viên của chi bộ và công tác phát triển đảng viên</t>
  </si>
  <si>
    <t>Phối hợp chỉ đạo phong trào thi đua xây dựng “chi bộ bốn tốt, đảng bộ bốn tốt” theo Kế hoạch số  -KH/TU ngày   / /2025 của Ban Thường vụ Đảng  ủy</t>
  </si>
  <si>
    <t xml:space="preserve"> Đội ngũ cán bộ, công chức, viên chức trong hệ thống chính trị đủ chuẩn theo vị trí việc làm về chuyên môn và lý luận chính trị</t>
  </si>
  <si>
    <t xml:space="preserve"> Việc chấp hành kỷ luật, kỷ cương trong Đảng </t>
  </si>
  <si>
    <t>Công tác lãnh đạo, chỉ đạo phối hợp giữa Ủy ban nhân dân với Hội đồng  nhân dân xã</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</si>
  <si>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UBND nhân dân xã</t>
  </si>
  <si>
    <t>Kết quả công tác thực hiện các nguyên tắc tổ chức và hoạt động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</si>
  <si>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</si>
  <si>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</si>
  <si>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Điểm nhóm I</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</si>
  <si>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</si>
  <si>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</si>
  <si>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</si>
  <si>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</si>
  <si>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</si>
  <si>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</si>
  <si>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r>
      <t xml:space="preserve">Kết quả thực hiện các mục tiêu, chỉ tiêu, nhiệm vụ được đề ra theo Nghị quyết Đại hội Đảng bộ xã, Kết luận của Đảng ủy và nhiệm vụ hàng năm hoặc chương trình, kế hoạch công tác cấp có thẩm quyền giao, phê duyệt về phát triển kinh tế - xã hội, an ninh, quốc phòng, đối ngoại và xây dựng Đảng, hệ thống chính trị </t>
    </r>
    <r>
      <rPr>
        <b/>
        <i/>
        <sz val="12"/>
        <color theme="1"/>
        <rFont val="Times New Roman"/>
        <family val="1"/>
      </rPr>
      <t xml:space="preserve">(lượng hóa bằng sản phẩm cụ thể) </t>
    </r>
  </si>
  <si>
    <t>2.1</t>
  </si>
  <si>
    <t>Lãnh đạo, chỉ đạo việc thực hiện chủ trương, đường lối, chính sách của Đảng, pháp luật của Nhà nước; Nghị quyết, kết luận, chủ trương của Đảng ủy, Ban Thường vụ Đảng  ủy, Thường trực Đảng  ủy trên các lĩnh vực thuộc phạm vi quản lý, điều hành của Ủy ban nhân dân xã.</t>
  </si>
  <si>
    <t>2.2</t>
  </si>
  <si>
    <t>Xây dựng, trình Hội đồng nhân dân xã quyết định  ban hành các Nghị quyết về phát Kinh tế - xã hội, Quốc phòng - an ninh .... theo luật Tổ chức chính quyền địa phương và tổ chức thực hiện các nghị quyết của Hội đồng nhân dân tỉnh. Chuẩn bị nội dung cần trình Đảng ủy, Ban Thường vụ Đảng ủy, Thường trực Đảng  ủy theo đúng Điều lệ Đảng, quy định của Trung ương, Quy chế làm việc của Đảng  ủy, Ban Thường vụ Đảng ủy, Thường trực Đảng ủy và các quy định của pháp luật.</t>
  </si>
  <si>
    <t>2.3</t>
  </si>
  <si>
    <t>Quy định tổ chức bộ máy và nhiệm vụ, quyền hạn cụ thể của cơ quan chuyên môn thuộc Ủy ban nhân dân tỉnh</t>
  </si>
  <si>
    <t>2.4</t>
  </si>
  <si>
    <t>Tổ chức thực hiện ngân sách tỉnh, nhiệm vụ phát triển kinh tế - xã hội, phát triển công nghiệp, xây dựng, thương mại, dịch vụ, du lịch, nông nghiệp, lâm nghiệp, thủy sản, mạng lưới giao thông, thủy lợi; thực hiện các biện pháp quản lý, sử dụng đất đai, rừng núi, sông hồ, tài nguyên nước, tài nguyên khoáng sản, nguồn lợi ở vùng biển, tài nguyên thiên nhiên khác; thực hiện các biện pháp phòng, chống thiên tai, bảo vệ môi trường trên địa bàn xã trong phạm vi được phân quyền.</t>
  </si>
  <si>
    <t>2.5</t>
  </si>
  <si>
    <t>Tham mưu, đề xuất cụ thể hóa kịp thời các chủ trương của Đảng ủy, Ban Thường vụ Đảng ủy, Thường trực Đảng ủy trên các lĩnh vực thuộc phạm vi quản lý, điều hành của Ủy ban nhân dân xã thành các chương trình, đề án, kế hoạch, quyết định,... và tổ chức triển khai thực hiện</t>
  </si>
  <si>
    <t>2.6</t>
  </si>
  <si>
    <t>Thực hiện các biện pháp xây dựng thế trận quốc phòng toàn dân gắn với thế trận an ninh nhân dân trên địa bàn tỉnh; chỉ đạo thực hiện kế hoạch xây dựng khu vực phòng thủ vững chắc trên địa bàn tỉnh; tổ chức giáo dục quốc phòng, an ninh và công tác quân sự địa phương; xây dựng và hoạt động tác chiến của bộ đội địa phương, dân quân tự vệ; xây dựng lực lượng dự bị động viên và huy động lực lượng bảo đảm yêu cầu nhiệm vụ theo quy định của pháp luật; xây dựng phong trào toàn dân bảo vệ an ninh Tổ quốc ở địa phương.</t>
  </si>
  <si>
    <t>2.7</t>
  </si>
  <si>
    <r>
      <t xml:space="preserve">Thực hiện các nhiệm vụ về tổ chức và bảo đảm việc thi hành </t>
    </r>
    <r>
      <rPr>
        <sz val="12"/>
        <color theme="1"/>
        <rFont val="Times New Roman"/>
        <family val="1"/>
      </rPr>
      <t xml:space="preserve">Hiến pháp </t>
    </r>
    <r>
      <rPr>
        <sz val="12"/>
        <color rgb="FF212529"/>
        <rFont val="Times New Roman"/>
        <family val="1"/>
      </rPr>
      <t>và pháp luật, xây dựng chính quyền và địa giới hành chính, giáo dục, đào tạo, khoa học, công nghệ, văn hóa, thông tin, thể dục, thể thao, y tế, lao động, chính sách xã hội, dân tộc, tôn giáo, quốc phòng, an ninh, trật tự, an toàn xã hội, hành chính tư pháp, bổ trợ tư pháp và các nhiệm vụ, quyền hạn khác theo quy định của pháp luật.</t>
    </r>
  </si>
  <si>
    <t>2.8</t>
  </si>
  <si>
    <t>Thực hiện nhiệm vụ, quyền hạn do cơ quan nhà nước ở trung ương phân cấp, ủy quyền. Phân cấp, ủy quyền cho Ủy ban nhân dân cấp dưới, cơ quan, tổ chức khác thực hiện các nhiệm vụ, quyền hạn của Ủy ban nhân dân tỉnh</t>
  </si>
  <si>
    <t>2.9</t>
  </si>
  <si>
    <t>Chỉ đạo xây dựng và tổ chức thực hiện các đề án về công tác tổ chức bộ máy, cán bộ thuộc thẩm quyền quản lý. Phối hợp với Ban Xâtydựng Đảng  ủy thực hiện công tác cán bộ đối với các chức danh thuộc diện Ban Thường vụ Đảng  ủy quản lý công tác ở khối Nhà nước.</t>
  </si>
  <si>
    <t>2.10</t>
  </si>
  <si>
    <t xml:space="preserve"> Trình Thường trực  Đảng ủy, Ban Thường vụ Đảng ủy,  Đảng ủy những vấn đề liên quan đến lĩnh vực kinh tế - xã hội, quốc phòng - an ninh, nội chính, đối ngoại, tôn giáo và đồi sống của Nhân dân theo đúng Quy chế làm việc của  Đảng ủy, Ban Thường vụ Đảng ủy, Thường trực Đảng ủy và các quy định có liên quan đảm bảo tiến độ, chất lượng</t>
  </si>
  <si>
    <t>2.11</t>
  </si>
  <si>
    <t>Tổ chức triển khai thực hiện công tác phối hợp với các cơ quan tham mưu giúp việc của Đảng ủy và các chi đảng bộ trực thuộc Đảng ủy thực hiện tốt công tác xây dựng cơ quan nhà nước trong sạch, vững mạnh, phát triển kinh tế - xã hội, đảm bảo quốc phòng - an ninh theo các Quy chế phối hợp.</t>
  </si>
  <si>
    <t>2.12</t>
  </si>
  <si>
    <t>Thực hiện tốt công tác báo cáo cho chi ủy chi bộ Ủy ban nhân dân xã , Đảng uỷ, Ban Thường vụ Đảng uỷ</t>
  </si>
  <si>
    <r>
      <t xml:space="preserve">Kết quả đánh giá, xếp loại chất lượng các tập thể, cá nhân có liên quan trực tiếp; các chỉ số đánh giá, xếp hạng đối với tổ chức, cơ quan, đơn vị </t>
    </r>
    <r>
      <rPr>
        <b/>
        <i/>
        <sz val="12"/>
        <color theme="1"/>
        <rFont val="Times New Roman"/>
        <family val="1"/>
      </rPr>
      <t>(nếu có)</t>
    </r>
  </si>
  <si>
    <t>3.1</t>
  </si>
  <si>
    <t>Kết quả đánh giá, xếp loại chất lượng các tập thể, cá nhân có liên quan trực tiếp; kết quả xếp loại các phòng, ban, ngành trực thuộc Ủy ban nhân dân xã  và cán bộ diện Ban Thường vụ Đảng  ủy quản lý công tác ở khối Nhà nước.</t>
  </si>
  <si>
    <t>3.2</t>
  </si>
  <si>
    <t>Các chỉ số đánh giá, xếp hạng đối với xã Bình Sơn.</t>
  </si>
  <si>
    <t>Điểm nhóm II</t>
  </si>
  <si>
    <t>TỔNG ĐIỂM = Điểm nhóm I + Điểm nhóm II</t>
  </si>
  <si>
    <r>
      <t xml:space="preserve">Nhận xét chung: </t>
    </r>
    <r>
      <rPr>
        <sz val="12"/>
        <color theme="1"/>
        <rFont val="Times New Roman"/>
        <family val="1"/>
      </rPr>
      <t>……………………………………………………………………………………………..........................</t>
    </r>
  </si>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</sst>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2"/>
      <color theme="1"/>
      <name val="Times New Roman"/>
      <family val="1"/>
    </font>
    <font>
      <b/>
      <u/>
      <sz val="12"/>
      <color theme="1"/>
      <name val="Calibri"/>
      <family val="2"/>
      <scheme val="minor"/>
    </font>
    <font>
      <b/>
      <u/>
      <sz val="12"/>
      <color theme="1"/>
      <name val="Times New Roman"/>
      <family val="1"/>
    </font>
    <font>
      <sz val="12"/>
      <color theme="1"/>
      <name val="Calibri"/>
      <family val="2"/>
      <scheme val="minor"/>
    </font>
    <font>
      <i/>
      <sz val="12"/>
      <color theme="1"/>
      <name val="Times New Roman"/>
      <family val="1"/>
    </font>
    <font>
      <b/>
      <i/>
      <sz val="12"/>
      <color theme="1"/>
      <name val="Times New Roman"/>
      <family val="1"/>
    </font>
    <font>
      <sz val="12"/>
      <color theme="1"/>
      <name val="Times New Roman"/>
      <family val="1"/>
    </font>
    <font>
      <sz val="12"/>
      <color rgb="FF212529"/>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48">
    <xf numFmtId="0" fontId="0" fillId="0" borderId="0" xfId="0"/>
    <xf numFmtId="0" fontId="4" fillId="0" borderId="0" xfId="0" applyFont="1" applyProtection="1">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horizontal="justify" vertical="center" wrapText="1"/>
      <protection hidden="1"/>
    </xf>
    <xf numFmtId="0" fontId="6" fillId="0" borderId="5" xfId="0" applyFont="1" applyBorder="1" applyAlignment="1" applyProtection="1">
      <alignment horizontal="center" vertical="center" wrapText="1"/>
      <protection hidden="1"/>
    </xf>
    <xf numFmtId="0" fontId="6" fillId="0" borderId="5" xfId="0" applyFont="1" applyBorder="1" applyAlignment="1" applyProtection="1">
      <alignment horizontal="justify" vertical="center" wrapText="1"/>
      <protection hidden="1"/>
    </xf>
    <xf numFmtId="0" fontId="7" fillId="0" borderId="5" xfId="0" applyFont="1" applyBorder="1" applyAlignment="1" applyProtection="1">
      <alignment horizontal="justify" vertical="center" wrapText="1"/>
      <protection hidden="1"/>
    </xf>
    <xf numFmtId="0" fontId="7"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wrapText="1"/>
      <protection locked="0"/>
    </xf>
    <xf numFmtId="0" fontId="1" fillId="0" borderId="0" xfId="0" applyFont="1" applyAlignment="1" applyProtection="1">
      <alignment vertical="center" wrapText="1"/>
      <protection hidden="1"/>
    </xf>
    <xf numFmtId="0" fontId="7" fillId="0" borderId="1" xfId="0" applyFont="1" applyBorder="1" applyAlignment="1" applyProtection="1">
      <alignment horizontal="center" vertical="center" wrapText="1"/>
      <protection hidden="1"/>
    </xf>
    <xf numFmtId="0" fontId="7" fillId="0" borderId="1" xfId="0" applyFont="1" applyBorder="1" applyAlignment="1" applyProtection="1">
      <alignment horizontal="justify" vertical="center" wrapText="1"/>
      <protection hidden="1"/>
    </xf>
    <xf numFmtId="0" fontId="1" fillId="0" borderId="1" xfId="0" applyFont="1" applyBorder="1" applyAlignment="1" applyProtection="1">
      <alignment horizontal="center" vertical="center" wrapText="1"/>
      <protection locked="0"/>
    </xf>
    <xf numFmtId="0" fontId="7" fillId="0" borderId="5" xfId="0" quotePrefix="1" applyFont="1" applyBorder="1" applyAlignment="1" applyProtection="1">
      <alignment horizontal="center" vertical="center" wrapText="1"/>
      <protection hidden="1"/>
    </xf>
    <xf numFmtId="0" fontId="7" fillId="0" borderId="5" xfId="0" applyFont="1" applyBorder="1" applyAlignment="1">
      <alignment vertical="top" wrapText="1"/>
    </xf>
    <xf numFmtId="0" fontId="8" fillId="0" borderId="0" xfId="0" applyFont="1" applyAlignment="1">
      <alignment vertical="top" wrapText="1"/>
    </xf>
    <xf numFmtId="0" fontId="8" fillId="0" borderId="5" xfId="0" applyFont="1" applyBorder="1" applyAlignment="1">
      <alignment wrapText="1"/>
    </xf>
    <xf numFmtId="0" fontId="7" fillId="0" borderId="5" xfId="0" applyFont="1" applyBorder="1" applyAlignment="1">
      <alignment wrapText="1"/>
    </xf>
    <xf numFmtId="0" fontId="8" fillId="0" borderId="5" xfId="0" applyFont="1" applyBorder="1" applyAlignment="1">
      <alignment vertical="top" wrapText="1"/>
    </xf>
    <xf numFmtId="0" fontId="7" fillId="0" borderId="2" xfId="0" quotePrefix="1" applyFont="1" applyBorder="1" applyAlignment="1" applyProtection="1">
      <alignment horizontal="center" vertical="center" wrapText="1"/>
      <protection hidden="1"/>
    </xf>
    <xf numFmtId="0" fontId="8" fillId="0" borderId="5" xfId="0" applyFont="1" applyBorder="1" applyAlignment="1">
      <alignment horizontal="justify" vertical="center" wrapText="1"/>
    </xf>
    <xf numFmtId="0" fontId="7" fillId="0" borderId="6" xfId="0" applyFont="1" applyBorder="1" applyAlignment="1" applyProtection="1">
      <alignment horizontal="center" vertical="center" wrapText="1"/>
      <protection hidden="1"/>
    </xf>
    <xf numFmtId="0" fontId="7" fillId="0" borderId="7" xfId="0" quotePrefix="1" applyFont="1" applyBorder="1" applyAlignment="1" applyProtection="1">
      <alignment horizontal="center" vertical="center" wrapText="1"/>
      <protection hidden="1"/>
    </xf>
    <xf numFmtId="0" fontId="7" fillId="0" borderId="1" xfId="0" applyFont="1" applyBorder="1" applyAlignment="1">
      <alignment vertical="top" wrapText="1"/>
    </xf>
    <xf numFmtId="0" fontId="7" fillId="0" borderId="8" xfId="0" applyFont="1" applyBorder="1" applyAlignment="1" applyProtection="1">
      <alignment horizontal="center" vertical="center" wrapText="1"/>
      <protection hidden="1"/>
    </xf>
    <xf numFmtId="0" fontId="7" fillId="0" borderId="5" xfId="0" applyFont="1" applyBorder="1" applyAlignment="1">
      <alignment horizontal="left" vertical="top" wrapText="1"/>
    </xf>
    <xf numFmtId="0" fontId="7" fillId="0" borderId="5" xfId="0" applyFont="1" applyBorder="1" applyAlignment="1">
      <alignment horizontal="justify" vertical="center" wrapText="1"/>
    </xf>
    <xf numFmtId="0" fontId="1" fillId="0" borderId="2" xfId="0" applyFont="1" applyBorder="1" applyAlignment="1" applyProtection="1">
      <alignment horizontal="center" vertical="center" wrapText="1"/>
      <protection hidden="1"/>
    </xf>
    <xf numFmtId="0" fontId="1" fillId="0" borderId="4" xfId="0" applyFont="1" applyBorder="1" applyAlignment="1" applyProtection="1">
      <alignment horizontal="justify" vertical="center" wrapText="1"/>
      <protection hidden="1"/>
    </xf>
    <xf numFmtId="0" fontId="1" fillId="0" borderId="6"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1" fillId="0" borderId="5" xfId="0" applyFont="1" applyBorder="1" applyAlignment="1" applyProtection="1">
      <alignment horizontal="center"/>
      <protection hidden="1"/>
    </xf>
    <xf numFmtId="0" fontId="7" fillId="0" borderId="0" xfId="0" applyFont="1" applyAlignment="1" applyProtection="1">
      <alignment horizontal="center" vertical="center" wrapText="1"/>
      <protection hidden="1"/>
    </xf>
    <xf numFmtId="0" fontId="1" fillId="0" borderId="0" xfId="0" applyFont="1" applyAlignment="1" applyProtection="1">
      <alignment horizontal="center"/>
      <protection hidden="1"/>
    </xf>
    <xf numFmtId="0" fontId="7" fillId="0" borderId="0" xfId="0" applyFont="1" applyAlignment="1" applyProtection="1">
      <alignment horizontal="justify" vertical="center"/>
      <protection hidden="1"/>
    </xf>
    <xf numFmtId="0" fontId="5"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hidden="1"/>
    </xf>
    <xf numFmtId="0" fontId="2" fillId="0" borderId="0" xfId="0" applyFont="1" applyAlignment="1" applyProtection="1">
      <alignment horizontal="center" vertical="top"/>
      <protection hidden="1"/>
    </xf>
    <xf numFmtId="0" fontId="1" fillId="0" borderId="0" xfId="0" applyFont="1" applyAlignment="1" applyProtection="1">
      <alignment horizontal="center" vertical="center"/>
      <protection hidden="1"/>
    </xf>
    <xf numFmtId="0" fontId="1"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1" fillId="0" borderId="1"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tabSelected="1" topLeftCell="A40" workbookViewId="0">
      <selection activeCell="C43" sqref="C43"/>
    </sheetView>
  </sheetViews>
  <sheetFormatPr defaultRowHeight="15" x14ac:dyDescent="0.25"/>
  <cols>
    <col min="2" max="2" width="41.5703125" customWidth="1"/>
    <col min="3" max="3" width="13.5703125" customWidth="1"/>
    <col min="4" max="4" width="14.5703125" customWidth="1"/>
    <col min="5" max="5" width="16.85546875" customWidth="1"/>
  </cols>
  <sheetData>
    <row r="1" spans="1:5" ht="15.75" x14ac:dyDescent="0.25">
      <c r="A1" s="39" t="s">
        <v>0</v>
      </c>
      <c r="B1" s="39"/>
      <c r="C1" s="40" t="s">
        <v>1</v>
      </c>
      <c r="D1" s="40"/>
      <c r="E1" s="40"/>
    </row>
    <row r="2" spans="1:5" ht="15.75" x14ac:dyDescent="0.25">
      <c r="A2" s="39" t="s">
        <v>76</v>
      </c>
      <c r="B2" s="39"/>
      <c r="C2" s="1"/>
      <c r="D2" s="1"/>
      <c r="E2" s="1"/>
    </row>
    <row r="3" spans="1:5" ht="15.75" x14ac:dyDescent="0.25">
      <c r="A3" s="41" t="s">
        <v>2</v>
      </c>
      <c r="B3" s="41"/>
      <c r="C3" s="41"/>
      <c r="D3" s="41"/>
      <c r="E3" s="41"/>
    </row>
    <row r="4" spans="1:5" ht="15.75" x14ac:dyDescent="0.25">
      <c r="A4" s="41" t="s">
        <v>3</v>
      </c>
      <c r="B4" s="41"/>
      <c r="C4" s="41"/>
      <c r="D4" s="41"/>
      <c r="E4" s="41"/>
    </row>
    <row r="5" spans="1:5" ht="15.75" x14ac:dyDescent="0.25">
      <c r="A5" s="38"/>
      <c r="B5" s="38"/>
      <c r="C5" s="38"/>
      <c r="D5" s="38"/>
      <c r="E5" s="38"/>
    </row>
    <row r="6" spans="1:5" ht="15.75" x14ac:dyDescent="0.25">
      <c r="A6" s="41"/>
      <c r="B6" s="41"/>
      <c r="C6" s="41"/>
      <c r="D6" s="41"/>
      <c r="E6" s="41"/>
    </row>
    <row r="7" spans="1:5" ht="15.75" x14ac:dyDescent="0.25">
      <c r="A7" s="44" t="s">
        <v>4</v>
      </c>
      <c r="B7" s="44" t="s">
        <v>5</v>
      </c>
      <c r="C7" s="46" t="s">
        <v>6</v>
      </c>
      <c r="D7" s="47"/>
      <c r="E7" s="44" t="s">
        <v>7</v>
      </c>
    </row>
    <row r="8" spans="1:5" ht="31.5" x14ac:dyDescent="0.25">
      <c r="A8" s="45"/>
      <c r="B8" s="45"/>
      <c r="C8" s="2" t="s">
        <v>8</v>
      </c>
      <c r="D8" s="2" t="s">
        <v>9</v>
      </c>
      <c r="E8" s="45"/>
    </row>
    <row r="9" spans="1:5" ht="48" customHeight="1" x14ac:dyDescent="0.25">
      <c r="A9" s="2" t="s">
        <v>10</v>
      </c>
      <c r="B9" s="3" t="s">
        <v>11</v>
      </c>
      <c r="C9" s="2">
        <f>C10+C21+C22+C23+C24+C25</f>
        <v>30</v>
      </c>
      <c r="D9" s="2"/>
      <c r="E9" s="2"/>
    </row>
    <row r="10" spans="1:5" ht="127.5" customHeight="1" x14ac:dyDescent="0.25">
      <c r="A10" s="2">
        <v>1</v>
      </c>
      <c r="B10" s="4" t="s">
        <v>12</v>
      </c>
      <c r="C10" s="2">
        <f t="shared" ref="C10" si="0">C11+C15</f>
        <v>6</v>
      </c>
      <c r="D10" s="2"/>
      <c r="E10" s="2"/>
    </row>
    <row r="11" spans="1:5" ht="53.25" customHeight="1" x14ac:dyDescent="0.25">
      <c r="A11" s="5" t="s">
        <v>13</v>
      </c>
      <c r="B11" s="6" t="s">
        <v>14</v>
      </c>
      <c r="C11" s="2">
        <f t="shared" ref="C11" si="1">SUM(C12:C14)</f>
        <v>3</v>
      </c>
      <c r="D11" s="2"/>
      <c r="E11" s="2"/>
    </row>
    <row r="12" spans="1:5" ht="147" customHeight="1" x14ac:dyDescent="0.25">
      <c r="A12" s="2" t="s">
        <v>15</v>
      </c>
      <c r="B12" s="7" t="s">
        <v>16</v>
      </c>
      <c r="C12" s="8">
        <v>1</v>
      </c>
      <c r="D12" s="9"/>
      <c r="E12" s="9"/>
    </row>
    <row r="13" spans="1:5" ht="70.5" customHeight="1" x14ac:dyDescent="0.25">
      <c r="A13" s="2" t="s">
        <v>15</v>
      </c>
      <c r="B13" s="7" t="s">
        <v>17</v>
      </c>
      <c r="C13" s="8">
        <v>1</v>
      </c>
      <c r="D13" s="9"/>
      <c r="E13" s="9"/>
    </row>
    <row r="14" spans="1:5" ht="60" customHeight="1" x14ac:dyDescent="0.25">
      <c r="A14" s="2" t="s">
        <v>15</v>
      </c>
      <c r="B14" s="7" t="s">
        <v>18</v>
      </c>
      <c r="C14" s="8">
        <v>1</v>
      </c>
      <c r="D14" s="9"/>
      <c r="E14" s="9"/>
    </row>
    <row r="15" spans="1:5" ht="72.75" customHeight="1" x14ac:dyDescent="0.25">
      <c r="A15" s="2" t="s">
        <v>19</v>
      </c>
      <c r="B15" s="6" t="s">
        <v>20</v>
      </c>
      <c r="C15" s="2">
        <f>SUM(C17:C20)</f>
        <v>3</v>
      </c>
      <c r="D15" s="2">
        <f>SUM(D17:D20)</f>
        <v>0</v>
      </c>
      <c r="E15" s="2"/>
    </row>
    <row r="16" spans="1:5" ht="138.75" customHeight="1" x14ac:dyDescent="0.25">
      <c r="A16" s="2" t="s">
        <v>15</v>
      </c>
      <c r="B16" s="7" t="s">
        <v>21</v>
      </c>
      <c r="C16" s="8">
        <v>1</v>
      </c>
      <c r="D16" s="9"/>
      <c r="E16" s="9"/>
    </row>
    <row r="17" spans="1:5" ht="78.75" customHeight="1" x14ac:dyDescent="0.25">
      <c r="A17" s="2" t="s">
        <v>22</v>
      </c>
      <c r="B17" s="7" t="s">
        <v>23</v>
      </c>
      <c r="C17" s="8">
        <v>0.5</v>
      </c>
      <c r="D17" s="9"/>
      <c r="E17" s="9"/>
    </row>
    <row r="18" spans="1:5" ht="91.5" customHeight="1" x14ac:dyDescent="0.25">
      <c r="A18" s="2" t="s">
        <v>22</v>
      </c>
      <c r="B18" s="7" t="s">
        <v>24</v>
      </c>
      <c r="C18" s="8">
        <v>0.5</v>
      </c>
      <c r="D18" s="9"/>
      <c r="E18" s="9"/>
    </row>
    <row r="19" spans="1:5" ht="79.5" customHeight="1" x14ac:dyDescent="0.25">
      <c r="A19" s="2" t="s">
        <v>15</v>
      </c>
      <c r="B19" s="7" t="s">
        <v>25</v>
      </c>
      <c r="C19" s="8">
        <v>1</v>
      </c>
      <c r="D19" s="9"/>
      <c r="E19" s="9"/>
    </row>
    <row r="20" spans="1:5" ht="42" customHeight="1" x14ac:dyDescent="0.25">
      <c r="A20" s="2" t="s">
        <v>15</v>
      </c>
      <c r="B20" s="7" t="s">
        <v>26</v>
      </c>
      <c r="C20" s="8">
        <v>1</v>
      </c>
      <c r="D20" s="9"/>
      <c r="E20" s="9"/>
    </row>
    <row r="21" spans="1:5" ht="90.75" customHeight="1" x14ac:dyDescent="0.25">
      <c r="A21" s="2">
        <v>2</v>
      </c>
      <c r="B21" s="10" t="s">
        <v>27</v>
      </c>
      <c r="C21" s="2">
        <v>6</v>
      </c>
      <c r="D21" s="9"/>
      <c r="E21" s="9"/>
    </row>
    <row r="22" spans="1:5" ht="122.25" customHeight="1" x14ac:dyDescent="0.25">
      <c r="A22" s="2">
        <v>3</v>
      </c>
      <c r="B22" s="4" t="s">
        <v>28</v>
      </c>
      <c r="C22" s="2">
        <v>5</v>
      </c>
      <c r="D22" s="9"/>
      <c r="E22" s="9"/>
    </row>
    <row r="23" spans="1:5" ht="122.25" customHeight="1" x14ac:dyDescent="0.25">
      <c r="A23" s="2">
        <v>4</v>
      </c>
      <c r="B23" s="4" t="s">
        <v>29</v>
      </c>
      <c r="C23" s="2">
        <v>5</v>
      </c>
      <c r="D23" s="9"/>
      <c r="E23" s="9"/>
    </row>
    <row r="24" spans="1:5" ht="155.25" customHeight="1" x14ac:dyDescent="0.25">
      <c r="A24" s="2">
        <v>5</v>
      </c>
      <c r="B24" s="4" t="s">
        <v>30</v>
      </c>
      <c r="C24" s="2">
        <v>5</v>
      </c>
      <c r="D24" s="9"/>
      <c r="E24" s="9"/>
    </row>
    <row r="25" spans="1:5" ht="135" customHeight="1" x14ac:dyDescent="0.25">
      <c r="A25" s="2">
        <v>6</v>
      </c>
      <c r="B25" s="4" t="s">
        <v>31</v>
      </c>
      <c r="C25" s="2">
        <v>3</v>
      </c>
      <c r="D25" s="9"/>
      <c r="E25" s="9"/>
    </row>
    <row r="26" spans="1:5" ht="15.75" x14ac:dyDescent="0.25">
      <c r="A26" s="2"/>
      <c r="B26" s="2" t="s">
        <v>32</v>
      </c>
      <c r="C26" s="2">
        <f>C9</f>
        <v>30</v>
      </c>
      <c r="D26" s="2">
        <f>D9</f>
        <v>0</v>
      </c>
      <c r="E26" s="9"/>
    </row>
    <row r="27" spans="1:5" ht="67.5" customHeight="1" x14ac:dyDescent="0.25">
      <c r="A27" s="2" t="s">
        <v>33</v>
      </c>
      <c r="B27" s="4" t="s">
        <v>34</v>
      </c>
      <c r="C27" s="2">
        <v>70</v>
      </c>
      <c r="D27" s="2">
        <f t="shared" ref="D27" si="2">D28+D31+D44</f>
        <v>0</v>
      </c>
      <c r="E27" s="2"/>
    </row>
    <row r="28" spans="1:5" ht="122.25" customHeight="1" x14ac:dyDescent="0.25">
      <c r="A28" s="2" t="s">
        <v>35</v>
      </c>
      <c r="B28" s="4" t="s">
        <v>36</v>
      </c>
      <c r="C28" s="2">
        <v>20</v>
      </c>
      <c r="D28" s="2">
        <f t="shared" ref="D28" si="3">SUM(D29:D30)</f>
        <v>0</v>
      </c>
      <c r="E28" s="2"/>
    </row>
    <row r="29" spans="1:5" ht="77.25" customHeight="1" x14ac:dyDescent="0.25">
      <c r="A29" s="8" t="s">
        <v>13</v>
      </c>
      <c r="B29" s="7" t="s">
        <v>37</v>
      </c>
      <c r="C29" s="8">
        <v>10</v>
      </c>
      <c r="D29" s="9"/>
      <c r="E29" s="9"/>
    </row>
    <row r="30" spans="1:5" ht="75" customHeight="1" x14ac:dyDescent="0.25">
      <c r="A30" s="11" t="s">
        <v>19</v>
      </c>
      <c r="B30" s="12" t="s">
        <v>38</v>
      </c>
      <c r="C30" s="11">
        <v>10</v>
      </c>
      <c r="D30" s="13"/>
      <c r="E30" s="13"/>
    </row>
    <row r="31" spans="1:5" ht="138.75" customHeight="1" x14ac:dyDescent="0.25">
      <c r="A31" s="2">
        <v>2</v>
      </c>
      <c r="B31" s="4" t="s">
        <v>39</v>
      </c>
      <c r="C31" s="2">
        <v>34</v>
      </c>
      <c r="D31" s="2">
        <f t="shared" ref="D31" si="4">SUM(D32:D41)</f>
        <v>0</v>
      </c>
      <c r="E31" s="2"/>
    </row>
    <row r="32" spans="1:5" ht="138.75" customHeight="1" x14ac:dyDescent="0.25">
      <c r="A32" s="14" t="s">
        <v>40</v>
      </c>
      <c r="B32" s="7" t="s">
        <v>41</v>
      </c>
      <c r="C32" s="8">
        <v>4</v>
      </c>
      <c r="D32" s="9"/>
      <c r="E32" s="9"/>
    </row>
    <row r="33" spans="1:5" ht="207.75" customHeight="1" x14ac:dyDescent="0.25">
      <c r="A33" s="14" t="s">
        <v>42</v>
      </c>
      <c r="B33" s="15" t="s">
        <v>43</v>
      </c>
      <c r="C33" s="8">
        <v>4</v>
      </c>
      <c r="D33" s="9"/>
      <c r="E33" s="9"/>
    </row>
    <row r="34" spans="1:5" ht="71.25" customHeight="1" x14ac:dyDescent="0.25">
      <c r="A34" s="14" t="s">
        <v>44</v>
      </c>
      <c r="B34" s="16" t="s">
        <v>45</v>
      </c>
      <c r="C34" s="8">
        <v>4</v>
      </c>
      <c r="D34" s="9"/>
      <c r="E34" s="9"/>
    </row>
    <row r="35" spans="1:5" ht="177" customHeight="1" x14ac:dyDescent="0.25">
      <c r="A35" s="14" t="s">
        <v>46</v>
      </c>
      <c r="B35" s="17" t="s">
        <v>47</v>
      </c>
      <c r="C35" s="8">
        <v>4</v>
      </c>
      <c r="D35" s="9"/>
      <c r="E35" s="9"/>
    </row>
    <row r="36" spans="1:5" ht="148.5" customHeight="1" x14ac:dyDescent="0.25">
      <c r="A36" s="14" t="s">
        <v>48</v>
      </c>
      <c r="B36" s="18" t="s">
        <v>49</v>
      </c>
      <c r="C36" s="8">
        <v>4</v>
      </c>
      <c r="D36" s="9"/>
      <c r="E36" s="9"/>
    </row>
    <row r="37" spans="1:5" ht="216.75" customHeight="1" x14ac:dyDescent="0.25">
      <c r="A37" s="14" t="s">
        <v>50</v>
      </c>
      <c r="B37" s="19" t="s">
        <v>51</v>
      </c>
      <c r="C37" s="8">
        <v>2</v>
      </c>
      <c r="D37" s="9"/>
      <c r="E37" s="9"/>
    </row>
    <row r="38" spans="1:5" ht="174.75" customHeight="1" x14ac:dyDescent="0.25">
      <c r="A38" s="20" t="s">
        <v>52</v>
      </c>
      <c r="B38" s="21" t="s">
        <v>53</v>
      </c>
      <c r="C38" s="22">
        <v>2</v>
      </c>
      <c r="D38" s="9"/>
      <c r="E38" s="9"/>
    </row>
    <row r="39" spans="1:5" ht="100.5" customHeight="1" x14ac:dyDescent="0.25">
      <c r="A39" s="20" t="s">
        <v>54</v>
      </c>
      <c r="B39" s="15" t="s">
        <v>55</v>
      </c>
      <c r="C39" s="22">
        <v>2</v>
      </c>
      <c r="D39" s="9"/>
      <c r="E39" s="9"/>
    </row>
    <row r="40" spans="1:5" ht="119.25" customHeight="1" x14ac:dyDescent="0.25">
      <c r="A40" s="23" t="s">
        <v>56</v>
      </c>
      <c r="B40" s="24" t="s">
        <v>57</v>
      </c>
      <c r="C40" s="25">
        <v>2</v>
      </c>
      <c r="D40" s="13"/>
      <c r="E40" s="9"/>
    </row>
    <row r="41" spans="1:5" ht="145.5" customHeight="1" x14ac:dyDescent="0.25">
      <c r="A41" s="20" t="s">
        <v>58</v>
      </c>
      <c r="B41" s="26" t="s">
        <v>59</v>
      </c>
      <c r="C41" s="22">
        <v>2</v>
      </c>
      <c r="D41" s="9"/>
      <c r="E41" s="9"/>
    </row>
    <row r="42" spans="1:5" ht="152.25" customHeight="1" x14ac:dyDescent="0.25">
      <c r="A42" s="20" t="s">
        <v>60</v>
      </c>
      <c r="B42" s="27" t="s">
        <v>61</v>
      </c>
      <c r="C42" s="22">
        <v>2</v>
      </c>
      <c r="D42" s="9"/>
      <c r="E42" s="9"/>
    </row>
    <row r="43" spans="1:5" ht="75.75" customHeight="1" x14ac:dyDescent="0.25">
      <c r="A43" s="20" t="s">
        <v>62</v>
      </c>
      <c r="B43" s="27" t="s">
        <v>63</v>
      </c>
      <c r="C43" s="22">
        <v>2</v>
      </c>
      <c r="D43" s="9"/>
      <c r="E43" s="9"/>
    </row>
    <row r="44" spans="1:5" ht="96" customHeight="1" x14ac:dyDescent="0.25">
      <c r="A44" s="28">
        <v>3</v>
      </c>
      <c r="B44" s="29" t="s">
        <v>64</v>
      </c>
      <c r="C44" s="30">
        <v>16</v>
      </c>
      <c r="D44" s="30">
        <f>SUM(D45:D46)</f>
        <v>0</v>
      </c>
      <c r="E44" s="2"/>
    </row>
    <row r="45" spans="1:5" ht="138" customHeight="1" thickBot="1" x14ac:dyDescent="0.3">
      <c r="A45" s="31" t="s">
        <v>65</v>
      </c>
      <c r="B45" s="32" t="s">
        <v>66</v>
      </c>
      <c r="C45" s="22">
        <v>8</v>
      </c>
      <c r="D45" s="9"/>
      <c r="E45" s="9"/>
    </row>
    <row r="46" spans="1:5" ht="62.25" customHeight="1" thickBot="1" x14ac:dyDescent="0.3">
      <c r="A46" s="31" t="s">
        <v>67</v>
      </c>
      <c r="B46" s="33" t="s">
        <v>68</v>
      </c>
      <c r="C46" s="22">
        <v>8</v>
      </c>
      <c r="D46" s="9"/>
      <c r="E46" s="9"/>
    </row>
    <row r="47" spans="1:5" ht="15.75" x14ac:dyDescent="0.25">
      <c r="A47" s="31"/>
      <c r="B47" s="2" t="s">
        <v>69</v>
      </c>
      <c r="C47" s="2">
        <v>70</v>
      </c>
      <c r="D47" s="30"/>
      <c r="E47" s="30">
        <f>E29</f>
        <v>0</v>
      </c>
    </row>
    <row r="48" spans="1:5" ht="15.75" x14ac:dyDescent="0.25">
      <c r="A48" s="8"/>
      <c r="B48" s="34" t="s">
        <v>70</v>
      </c>
      <c r="C48" s="34">
        <v>100</v>
      </c>
      <c r="D48" s="34"/>
      <c r="E48" s="34"/>
    </row>
    <row r="49" spans="1:5" ht="15.75" x14ac:dyDescent="0.25">
      <c r="A49" s="35"/>
      <c r="B49" s="36"/>
      <c r="C49" s="36"/>
      <c r="D49" s="36"/>
      <c r="E49" s="36"/>
    </row>
    <row r="50" spans="1:5" ht="15.75" x14ac:dyDescent="0.25">
      <c r="A50" s="42" t="s">
        <v>71</v>
      </c>
      <c r="B50" s="42"/>
      <c r="C50" s="42"/>
      <c r="D50" s="42"/>
      <c r="E50" s="42"/>
    </row>
    <row r="51" spans="1:5" ht="15.75" x14ac:dyDescent="0.25">
      <c r="A51" s="42" t="s">
        <v>72</v>
      </c>
      <c r="B51" s="42"/>
      <c r="C51" s="42"/>
      <c r="D51" s="42"/>
      <c r="E51" s="42"/>
    </row>
    <row r="52" spans="1:5" ht="15.75" x14ac:dyDescent="0.25">
      <c r="A52" s="43" t="s">
        <v>73</v>
      </c>
      <c r="B52" s="43"/>
      <c r="C52" s="43"/>
      <c r="D52" s="43"/>
      <c r="E52" s="43"/>
    </row>
    <row r="53" spans="1:5" ht="15.75" x14ac:dyDescent="0.25">
      <c r="A53" s="37" t="s">
        <v>74</v>
      </c>
      <c r="B53" s="41" t="s">
        <v>75</v>
      </c>
      <c r="C53" s="41"/>
      <c r="D53" s="41"/>
      <c r="E53" s="41"/>
    </row>
  </sheetData>
  <mergeCells count="15">
    <mergeCell ref="A51:E51"/>
    <mergeCell ref="A52:E52"/>
    <mergeCell ref="B53:E53"/>
    <mergeCell ref="A6:E6"/>
    <mergeCell ref="A7:A8"/>
    <mergeCell ref="B7:B8"/>
    <mergeCell ref="C7:D7"/>
    <mergeCell ref="E7:E8"/>
    <mergeCell ref="A50:E50"/>
    <mergeCell ref="A5:E5"/>
    <mergeCell ref="A1:B1"/>
    <mergeCell ref="C1:E1"/>
    <mergeCell ref="A2:B2"/>
    <mergeCell ref="A3:E3"/>
    <mergeCell ref="A4: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2025-11-13T00:44:46Z</dcterms:created>
  <dcterms:modified xsi:type="dcterms:W3CDTF">2025-11-15T01:40:01Z</dcterms:modified>
</cp:coreProperties>
</file>